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F3" i="1"/>
  <c r="F4" i="1" l="1"/>
  <c r="F6" i="1"/>
  <c r="F7" i="1"/>
  <c r="F8" i="1"/>
  <c r="F9" i="1"/>
  <c r="F10" i="1"/>
  <c r="F11" i="1"/>
  <c r="F12" i="1"/>
  <c r="F13" i="1"/>
  <c r="F14" i="1"/>
  <c r="F15" i="1"/>
  <c r="F16" i="1"/>
  <c r="F17" i="1"/>
  <c r="F2" i="1"/>
</calcChain>
</file>

<file path=xl/sharedStrings.xml><?xml version="1.0" encoding="utf-8"?>
<sst xmlns="http://schemas.openxmlformats.org/spreadsheetml/2006/main" count="96" uniqueCount="66">
  <si>
    <t>项目名称</t>
    <phoneticPr fontId="1" type="noConversion"/>
  </si>
  <si>
    <t>风险状况</t>
    <phoneticPr fontId="1" type="noConversion"/>
  </si>
  <si>
    <t>资产种类</t>
    <phoneticPr fontId="1" type="noConversion"/>
  </si>
  <si>
    <t>配置规模</t>
    <phoneticPr fontId="1" type="noConversion"/>
  </si>
  <si>
    <t>建信信托-展讯科技（资金信托）</t>
  </si>
  <si>
    <t>交银国信-湖北联投集合资金信托计划（非标）</t>
  </si>
  <si>
    <t>交银国信稳健2100号（岳阳城投）（资金信托）</t>
  </si>
  <si>
    <t>平安信托-宏泰三百三十八号集合资金信托计划</t>
  </si>
  <si>
    <t>2019平安租赁一期中海信托财产权信托优先级信托收益权</t>
  </si>
  <si>
    <t>长安宁一渤海租赁应收债权买入返售集合资金信托计划（资金信托）</t>
  </si>
  <si>
    <t>中海汇信2017-18株洲城发信托贷款（非标）</t>
  </si>
  <si>
    <t>中海汇信-郑州城建债券投资集合资金信托计划</t>
  </si>
  <si>
    <t>常熟城市经营2018年第一期债权融资计划（债权融资计划）</t>
  </si>
  <si>
    <t>南通城建2018第二期理财直融（理财直融）</t>
  </si>
  <si>
    <t>常熟交通公（理财直融）</t>
  </si>
  <si>
    <t>18常州城建01（理财直融）</t>
  </si>
  <si>
    <t>18义乌国资01（理财直融）</t>
  </si>
  <si>
    <t>资产到期日</t>
    <phoneticPr fontId="1" type="noConversion"/>
  </si>
  <si>
    <t>中海汇信2019-12西安高新流动资金贷款集合资金信托计划</t>
    <phoneticPr fontId="1" type="noConversion"/>
  </si>
  <si>
    <t>数据统计日</t>
    <phoneticPr fontId="1" type="noConversion"/>
  </si>
  <si>
    <t>信托计划</t>
    <phoneticPr fontId="1" type="noConversion"/>
  </si>
  <si>
    <t>投资“建信信托-展讯科技投资集合资金信托计划”</t>
    <phoneticPr fontId="1" type="noConversion"/>
  </si>
  <si>
    <t>正常</t>
    <phoneticPr fontId="1" type="noConversion"/>
  </si>
  <si>
    <t>北京紫光展讯投资管理有限公司</t>
    <phoneticPr fontId="1" type="noConversion"/>
  </si>
  <si>
    <t>投资“交银国信稳健2100号集合资金信托计划（岳阳城投）”</t>
    <phoneticPr fontId="1" type="noConversion"/>
  </si>
  <si>
    <t>岳阳市城市建设投资有限公司</t>
    <phoneticPr fontId="1" type="noConversion"/>
  </si>
  <si>
    <t>浙江滨海新城开发投资股份有限公司</t>
  </si>
  <si>
    <t>投资“平安信托-宏泰三百三十八号集合资金信托计划”</t>
    <phoneticPr fontId="1" type="noConversion"/>
  </si>
  <si>
    <t>中海汇信2019-11西安高新流动资金贷款集合资金信托计划</t>
    <phoneticPr fontId="1" type="noConversion"/>
  </si>
  <si>
    <t>投资“中海汇信2019-11西安高新流动资金贷款集合资金信托计划”</t>
    <phoneticPr fontId="1" type="noConversion"/>
  </si>
  <si>
    <t>西安高新控股有限公司</t>
    <phoneticPr fontId="1" type="noConversion"/>
  </si>
  <si>
    <t>无</t>
    <phoneticPr fontId="1" type="noConversion"/>
  </si>
  <si>
    <t>投资“2019平安租赁一期中海信托财产权信托优先级信托收益权”</t>
    <phoneticPr fontId="1" type="noConversion"/>
  </si>
  <si>
    <t>投资“长安宁一渤海租赁应收债权买入返售集合资金信托计划”</t>
    <phoneticPr fontId="1" type="noConversion"/>
  </si>
  <si>
    <t>天津渤海租赁有限公司</t>
    <phoneticPr fontId="1" type="noConversion"/>
  </si>
  <si>
    <t>投资“中海汇信2017-18株洲城发信托贷款集合资金信托计划”</t>
    <phoneticPr fontId="1" type="noConversion"/>
  </si>
  <si>
    <t>株洲市城市建设发展集团有限公司</t>
    <phoneticPr fontId="1" type="noConversion"/>
  </si>
  <si>
    <t>投资“中海汇信2019-81郑州城建债权投资集合资金信托计划”</t>
    <phoneticPr fontId="1" type="noConversion"/>
  </si>
  <si>
    <t>郑州城建集团投资有限公司</t>
    <phoneticPr fontId="1" type="noConversion"/>
  </si>
  <si>
    <t>投资“常熟市城市经营投资有限公司2018年度第一期债权融资计划”</t>
    <phoneticPr fontId="1" type="noConversion"/>
  </si>
  <si>
    <t>债权融资计划</t>
    <phoneticPr fontId="1" type="noConversion"/>
  </si>
  <si>
    <t>常熟市城市经营投资有限公司</t>
    <phoneticPr fontId="1" type="noConversion"/>
  </si>
  <si>
    <t>理财直融</t>
    <phoneticPr fontId="1" type="noConversion"/>
  </si>
  <si>
    <t>投资“南通城投理财直融工具第2期”</t>
    <phoneticPr fontId="1" type="noConversion"/>
  </si>
  <si>
    <t>南通城市建设集团有限公司</t>
    <phoneticPr fontId="1" type="noConversion"/>
  </si>
  <si>
    <t>常熟市交通公有资产经营有限公司</t>
    <phoneticPr fontId="1" type="noConversion"/>
  </si>
  <si>
    <t>投资“常州市城市建设（集团）有限公司2018年第一期理财直融工具”</t>
    <phoneticPr fontId="1" type="noConversion"/>
  </si>
  <si>
    <t>投资“常熟公有2018年一期理财直融工具”</t>
    <phoneticPr fontId="1" type="noConversion"/>
  </si>
  <si>
    <t>常州市城市建设（集团）有限公司</t>
    <phoneticPr fontId="1" type="noConversion"/>
  </si>
  <si>
    <t>投资“义乌市国有资本运营有限公司2018年度第一期理财直接融资工具”</t>
    <phoneticPr fontId="1" type="noConversion"/>
  </si>
  <si>
    <t>义乌市国有资本运营有限公司</t>
    <phoneticPr fontId="1" type="noConversion"/>
  </si>
  <si>
    <t>融资客户</t>
    <phoneticPr fontId="1" type="noConversion"/>
  </si>
  <si>
    <t>湖北省联合发展投资集团有限公司</t>
    <phoneticPr fontId="1" type="noConversion"/>
  </si>
  <si>
    <t>剩余融资期限（年）</t>
    <phoneticPr fontId="1" type="noConversion"/>
  </si>
  <si>
    <t>所处理财产品</t>
    <phoneticPr fontId="1" type="noConversion"/>
  </si>
  <si>
    <t>“共享-稳利盈”Gwly2018010号净值型人民币理财产品</t>
  </si>
  <si>
    <t>到期收益分配（%）</t>
    <phoneticPr fontId="1" type="noConversion"/>
  </si>
  <si>
    <t>交易结构</t>
    <phoneticPr fontId="1" type="noConversion"/>
  </si>
  <si>
    <t>投资“交银国信·湖北联投集合资金信托计划”</t>
    <phoneticPr fontId="1" type="noConversion"/>
  </si>
  <si>
    <t>投资“平安信托-宏泰三百三十八号集合资金信托计划”</t>
    <phoneticPr fontId="1" type="noConversion"/>
  </si>
  <si>
    <t>浙江滨海新城开发投资股份有限公司</t>
    <phoneticPr fontId="1" type="noConversion"/>
  </si>
  <si>
    <t>“共享-稳利盈”Gwly2018013号净值型人民币理财产品</t>
  </si>
  <si>
    <t>“共享-稳利盈”Gwly2018018号净值型人民币理财产品</t>
    <phoneticPr fontId="1" type="noConversion"/>
  </si>
  <si>
    <t>西安高新控股有限公司</t>
    <phoneticPr fontId="1" type="noConversion"/>
  </si>
  <si>
    <t>“共享-稳利盈”Gwly2018019号净值型人民币理财产品</t>
  </si>
  <si>
    <t>“共享-稳利盈”Gwly2018020号净值型人民币理财产品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</si>
</sst>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4" fontId="0" fillId="0" borderId="0" xfId="0" applyNumberForma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B1" workbookViewId="0">
      <selection activeCell="B1" sqref="A1:XFD1048576"/>
    </sheetView>
  </sheetViews>
  <sheetFormatPr defaultRowHeight="13.5"/>
  <cols>
    <col min="1" max="1" width="51.375" style="4" bestFit="1" customWidth="1"/>
    <col min="2" max="2" width="63" style="4" bestFit="1" customWidth="1"/>
    <col min="3" max="3" width="17.625" style="5" customWidth="1"/>
    <col min="4" max="4" width="17.625" style="4" customWidth="1"/>
    <col min="5" max="5" width="33.875" style="4" bestFit="1" customWidth="1"/>
    <col min="6" max="6" width="20.75" style="4" bestFit="1" customWidth="1"/>
    <col min="7" max="8" width="11.875" style="4" hidden="1" customWidth="1"/>
    <col min="9" max="9" width="19.75" style="4" bestFit="1" customWidth="1"/>
    <col min="10" max="10" width="67.375" style="4" bestFit="1" customWidth="1"/>
    <col min="11" max="11" width="17.625" style="5" customWidth="1"/>
    <col min="12" max="16384" width="9" style="4"/>
  </cols>
  <sheetData>
    <row r="1" spans="1:11">
      <c r="A1" s="2" t="s">
        <v>54</v>
      </c>
      <c r="B1" s="3" t="s">
        <v>0</v>
      </c>
      <c r="C1" s="3" t="s">
        <v>2</v>
      </c>
      <c r="D1" s="3" t="s">
        <v>3</v>
      </c>
      <c r="E1" s="3" t="s">
        <v>51</v>
      </c>
      <c r="F1" s="3" t="s">
        <v>53</v>
      </c>
      <c r="G1" s="3" t="s">
        <v>19</v>
      </c>
      <c r="H1" s="3" t="s">
        <v>17</v>
      </c>
      <c r="I1" s="3" t="s">
        <v>56</v>
      </c>
      <c r="J1" s="3" t="s">
        <v>57</v>
      </c>
      <c r="K1" s="3" t="s">
        <v>1</v>
      </c>
    </row>
    <row r="2" spans="1:11">
      <c r="B2" s="5" t="s">
        <v>4</v>
      </c>
      <c r="C2" s="5" t="s">
        <v>20</v>
      </c>
      <c r="D2" s="5">
        <v>20000</v>
      </c>
      <c r="E2" s="4" t="s">
        <v>23</v>
      </c>
      <c r="F2" s="6">
        <f>(H2-G2)/365</f>
        <v>-9.8630136986301367E-2</v>
      </c>
      <c r="G2" s="7">
        <v>43830</v>
      </c>
      <c r="H2" s="1">
        <v>43794</v>
      </c>
      <c r="I2" s="5">
        <v>5.5</v>
      </c>
      <c r="J2" s="4" t="s">
        <v>21</v>
      </c>
      <c r="K2" s="5" t="s">
        <v>22</v>
      </c>
    </row>
    <row r="3" spans="1:11">
      <c r="A3" s="4" t="s">
        <v>55</v>
      </c>
      <c r="B3" s="5" t="s">
        <v>5</v>
      </c>
      <c r="C3" s="5" t="s">
        <v>20</v>
      </c>
      <c r="D3" s="5">
        <v>20000</v>
      </c>
      <c r="E3" s="4" t="s">
        <v>52</v>
      </c>
      <c r="F3" s="6">
        <f>(H3-G3)/365</f>
        <v>4.9315068493150684E-2</v>
      </c>
      <c r="G3" s="7">
        <v>43830</v>
      </c>
      <c r="H3" s="1">
        <v>43848</v>
      </c>
      <c r="I3" s="5">
        <v>7.5</v>
      </c>
      <c r="J3" s="4" t="s">
        <v>58</v>
      </c>
      <c r="K3" s="5" t="s">
        <v>22</v>
      </c>
    </row>
    <row r="4" spans="1:11">
      <c r="B4" s="5" t="s">
        <v>6</v>
      </c>
      <c r="C4" s="5" t="s">
        <v>20</v>
      </c>
      <c r="D4" s="5">
        <v>100</v>
      </c>
      <c r="E4" s="4" t="s">
        <v>25</v>
      </c>
      <c r="F4" s="6">
        <f t="shared" ref="F4:F17" si="0">(H4-G4)/365</f>
        <v>4.9315068493150684E-2</v>
      </c>
      <c r="G4" s="7">
        <v>43830</v>
      </c>
      <c r="H4" s="1">
        <v>43848</v>
      </c>
      <c r="I4" s="5">
        <v>5.4</v>
      </c>
      <c r="J4" s="4" t="s">
        <v>24</v>
      </c>
      <c r="K4" s="5" t="s">
        <v>22</v>
      </c>
    </row>
    <row r="5" spans="1:11">
      <c r="A5" s="4" t="s">
        <v>62</v>
      </c>
      <c r="B5" s="5" t="s">
        <v>7</v>
      </c>
      <c r="C5" s="5" t="s">
        <v>20</v>
      </c>
      <c r="D5" s="5">
        <v>5000</v>
      </c>
      <c r="E5" s="4" t="s">
        <v>26</v>
      </c>
      <c r="F5" s="6">
        <f>(H5-G5)/365</f>
        <v>0.14246575342465753</v>
      </c>
      <c r="G5" s="7">
        <v>43830</v>
      </c>
      <c r="H5" s="1">
        <v>43882</v>
      </c>
      <c r="I5" s="5">
        <v>6.7</v>
      </c>
      <c r="J5" s="4" t="s">
        <v>27</v>
      </c>
      <c r="K5" s="5" t="s">
        <v>22</v>
      </c>
    </row>
    <row r="6" spans="1:11">
      <c r="A6" s="4" t="s">
        <v>61</v>
      </c>
      <c r="B6" s="5" t="s">
        <v>7</v>
      </c>
      <c r="C6" s="5" t="s">
        <v>20</v>
      </c>
      <c r="D6" s="5">
        <v>10000</v>
      </c>
      <c r="E6" s="4" t="s">
        <v>60</v>
      </c>
      <c r="F6" s="6">
        <f t="shared" si="0"/>
        <v>0.29315068493150687</v>
      </c>
      <c r="G6" s="7">
        <v>43830</v>
      </c>
      <c r="H6" s="1">
        <v>43937</v>
      </c>
      <c r="I6" s="5">
        <v>6.5</v>
      </c>
      <c r="J6" s="4" t="s">
        <v>59</v>
      </c>
      <c r="K6" s="5" t="s">
        <v>22</v>
      </c>
    </row>
    <row r="7" spans="1:11">
      <c r="A7" s="4" t="s">
        <v>64</v>
      </c>
      <c r="B7" s="5" t="s">
        <v>28</v>
      </c>
      <c r="C7" s="5" t="s">
        <v>20</v>
      </c>
      <c r="D7" s="5">
        <v>10000</v>
      </c>
      <c r="E7" s="4" t="s">
        <v>63</v>
      </c>
      <c r="F7" s="6">
        <f t="shared" si="0"/>
        <v>0.24109589041095891</v>
      </c>
      <c r="G7" s="7">
        <v>43830</v>
      </c>
      <c r="H7" s="1">
        <v>43918</v>
      </c>
      <c r="I7" s="5">
        <v>7</v>
      </c>
      <c r="J7" s="4" t="s">
        <v>29</v>
      </c>
      <c r="K7" s="5" t="s">
        <v>22</v>
      </c>
    </row>
    <row r="8" spans="1:11">
      <c r="A8" s="4" t="s">
        <v>65</v>
      </c>
      <c r="B8" s="5" t="s">
        <v>18</v>
      </c>
      <c r="C8" s="5" t="s">
        <v>20</v>
      </c>
      <c r="D8" s="5">
        <v>10000</v>
      </c>
      <c r="E8" s="4" t="s">
        <v>30</v>
      </c>
      <c r="F8" s="6">
        <f t="shared" si="0"/>
        <v>0.25479452054794521</v>
      </c>
      <c r="G8" s="7">
        <v>43830</v>
      </c>
      <c r="H8" s="1">
        <v>43923</v>
      </c>
      <c r="I8" s="5">
        <v>7</v>
      </c>
      <c r="J8" s="4" t="s">
        <v>29</v>
      </c>
      <c r="K8" s="5" t="s">
        <v>22</v>
      </c>
    </row>
    <row r="9" spans="1:11">
      <c r="B9" s="5" t="s">
        <v>8</v>
      </c>
      <c r="C9" s="5" t="s">
        <v>20</v>
      </c>
      <c r="D9" s="5">
        <v>4392</v>
      </c>
      <c r="E9" s="4" t="s">
        <v>31</v>
      </c>
      <c r="F9" s="6">
        <f t="shared" si="0"/>
        <v>0.40547945205479452</v>
      </c>
      <c r="G9" s="7">
        <v>43830</v>
      </c>
      <c r="H9" s="1">
        <v>43978</v>
      </c>
      <c r="I9" s="5">
        <v>5.5</v>
      </c>
      <c r="J9" s="4" t="s">
        <v>32</v>
      </c>
      <c r="K9" s="5" t="s">
        <v>22</v>
      </c>
    </row>
    <row r="10" spans="1:11">
      <c r="B10" s="5" t="s">
        <v>9</v>
      </c>
      <c r="C10" s="5" t="s">
        <v>20</v>
      </c>
      <c r="D10" s="5">
        <v>20000</v>
      </c>
      <c r="E10" s="4" t="s">
        <v>34</v>
      </c>
      <c r="F10" s="6">
        <f t="shared" si="0"/>
        <v>0.61643835616438358</v>
      </c>
      <c r="G10" s="7">
        <v>43830</v>
      </c>
      <c r="H10" s="1">
        <v>44055</v>
      </c>
      <c r="I10" s="5">
        <v>6.2</v>
      </c>
      <c r="J10" s="4" t="s">
        <v>33</v>
      </c>
      <c r="K10" s="5" t="s">
        <v>22</v>
      </c>
    </row>
    <row r="11" spans="1:11">
      <c r="B11" s="5" t="s">
        <v>10</v>
      </c>
      <c r="C11" s="5" t="s">
        <v>20</v>
      </c>
      <c r="D11" s="5">
        <v>20000</v>
      </c>
      <c r="E11" s="4" t="s">
        <v>36</v>
      </c>
      <c r="F11" s="6">
        <f t="shared" si="0"/>
        <v>0.77808219178082194</v>
      </c>
      <c r="G11" s="7">
        <v>43830</v>
      </c>
      <c r="H11" s="1">
        <v>44114</v>
      </c>
      <c r="I11" s="5">
        <v>6.2</v>
      </c>
      <c r="J11" s="4" t="s">
        <v>35</v>
      </c>
      <c r="K11" s="5" t="s">
        <v>22</v>
      </c>
    </row>
    <row r="12" spans="1:11">
      <c r="B12" s="5" t="s">
        <v>11</v>
      </c>
      <c r="C12" s="5" t="s">
        <v>20</v>
      </c>
      <c r="D12" s="5">
        <v>7500</v>
      </c>
      <c r="E12" s="4" t="s">
        <v>38</v>
      </c>
      <c r="F12" s="6">
        <f t="shared" si="0"/>
        <v>0.90136986301369859</v>
      </c>
      <c r="G12" s="7">
        <v>43830</v>
      </c>
      <c r="H12" s="1">
        <v>44159</v>
      </c>
      <c r="I12" s="5">
        <v>6.25</v>
      </c>
      <c r="J12" s="4" t="s">
        <v>37</v>
      </c>
      <c r="K12" s="5" t="s">
        <v>22</v>
      </c>
    </row>
    <row r="13" spans="1:11">
      <c r="B13" s="5" t="s">
        <v>12</v>
      </c>
      <c r="C13" s="5" t="s">
        <v>40</v>
      </c>
      <c r="D13" s="5">
        <v>20000</v>
      </c>
      <c r="E13" s="4" t="s">
        <v>41</v>
      </c>
      <c r="F13" s="6">
        <f t="shared" si="0"/>
        <v>1.2191780821917808</v>
      </c>
      <c r="G13" s="7">
        <v>43830</v>
      </c>
      <c r="H13" s="1">
        <v>44275</v>
      </c>
      <c r="I13" s="5">
        <v>6.7</v>
      </c>
      <c r="J13" s="4" t="s">
        <v>39</v>
      </c>
      <c r="K13" s="5" t="s">
        <v>22</v>
      </c>
    </row>
    <row r="14" spans="1:11">
      <c r="B14" s="5" t="s">
        <v>13</v>
      </c>
      <c r="C14" s="5" t="s">
        <v>42</v>
      </c>
      <c r="D14" s="5">
        <v>5000</v>
      </c>
      <c r="E14" s="4" t="s">
        <v>44</v>
      </c>
      <c r="F14" s="6">
        <f t="shared" si="0"/>
        <v>1.2246575342465753</v>
      </c>
      <c r="G14" s="7">
        <v>43830</v>
      </c>
      <c r="H14" s="1">
        <v>44277</v>
      </c>
      <c r="I14" s="5">
        <v>6.6</v>
      </c>
      <c r="J14" s="4" t="s">
        <v>43</v>
      </c>
      <c r="K14" s="5" t="s">
        <v>22</v>
      </c>
    </row>
    <row r="15" spans="1:11">
      <c r="B15" s="5" t="s">
        <v>14</v>
      </c>
      <c r="C15" s="5" t="s">
        <v>42</v>
      </c>
      <c r="D15" s="5">
        <v>10000</v>
      </c>
      <c r="E15" s="4" t="s">
        <v>45</v>
      </c>
      <c r="F15" s="6">
        <f t="shared" si="0"/>
        <v>1.2438356164383562</v>
      </c>
      <c r="G15" s="7">
        <v>43830</v>
      </c>
      <c r="H15" s="1">
        <v>44284</v>
      </c>
      <c r="I15" s="5">
        <v>6.5</v>
      </c>
      <c r="J15" s="4" t="s">
        <v>47</v>
      </c>
      <c r="K15" s="5" t="s">
        <v>22</v>
      </c>
    </row>
    <row r="16" spans="1:11">
      <c r="B16" s="5" t="s">
        <v>15</v>
      </c>
      <c r="C16" s="5" t="s">
        <v>42</v>
      </c>
      <c r="D16" s="5">
        <v>5000</v>
      </c>
      <c r="E16" s="4" t="s">
        <v>48</v>
      </c>
      <c r="F16" s="6">
        <f t="shared" si="0"/>
        <v>1.2931506849315069</v>
      </c>
      <c r="G16" s="7">
        <v>43830</v>
      </c>
      <c r="H16" s="1">
        <v>44302</v>
      </c>
      <c r="I16" s="5">
        <v>6.7</v>
      </c>
      <c r="J16" s="4" t="s">
        <v>46</v>
      </c>
      <c r="K16" s="5" t="s">
        <v>22</v>
      </c>
    </row>
    <row r="17" spans="2:11">
      <c r="B17" s="5" t="s">
        <v>16</v>
      </c>
      <c r="C17" s="5" t="s">
        <v>42</v>
      </c>
      <c r="D17" s="5">
        <v>10000</v>
      </c>
      <c r="E17" s="4" t="s">
        <v>50</v>
      </c>
      <c r="F17" s="6">
        <f t="shared" si="0"/>
        <v>1.3232876712328767</v>
      </c>
      <c r="G17" s="7">
        <v>43830</v>
      </c>
      <c r="H17" s="1">
        <v>44313</v>
      </c>
      <c r="I17" s="5">
        <v>7</v>
      </c>
      <c r="J17" s="4" t="s">
        <v>49</v>
      </c>
      <c r="K17" s="5" t="s">
        <v>22</v>
      </c>
    </row>
    <row r="20" spans="2:11">
      <c r="D20" s="5"/>
    </row>
    <row r="21" spans="2:11">
      <c r="D21" s="5"/>
    </row>
    <row r="22" spans="2:11">
      <c r="D22" s="5"/>
    </row>
    <row r="23" spans="2:11">
      <c r="D23" s="5"/>
    </row>
    <row r="24" spans="2:11">
      <c r="D24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2020-01-19T02:31:15Z</dcterms:modified>
</cp:coreProperties>
</file>